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705" windowWidth="14805" windowHeight="7410"/>
  </bookViews>
  <sheets>
    <sheet name="X" sheetId="3" r:id="rId1"/>
  </sheets>
  <calcPr calcId="145621"/>
</workbook>
</file>

<file path=xl/calcChain.xml><?xml version="1.0" encoding="utf-8"?>
<calcChain xmlns="http://schemas.openxmlformats.org/spreadsheetml/2006/main">
  <c r="D39" i="3" l="1"/>
  <c r="I37" i="3"/>
  <c r="I26" i="3"/>
  <c r="I15" i="3"/>
  <c r="I34" i="3" l="1"/>
  <c r="G35" i="3"/>
  <c r="I35" i="3" s="1"/>
  <c r="G34" i="3"/>
  <c r="G33" i="3"/>
  <c r="I33" i="3" s="1"/>
  <c r="G32" i="3"/>
  <c r="I32" i="3" s="1"/>
  <c r="G31" i="3"/>
  <c r="I31" i="3" s="1"/>
  <c r="I22" i="3"/>
  <c r="G24" i="3"/>
  <c r="I24" i="3" s="1"/>
  <c r="G23" i="3"/>
  <c r="I23" i="3" s="1"/>
  <c r="G22" i="3"/>
  <c r="G21" i="3"/>
  <c r="I21" i="3" s="1"/>
  <c r="G20" i="3"/>
  <c r="I20" i="3" s="1"/>
  <c r="I11" i="3"/>
  <c r="G13" i="3"/>
  <c r="I13" i="3" s="1"/>
  <c r="G12" i="3"/>
  <c r="I12" i="3" s="1"/>
  <c r="G11" i="3"/>
  <c r="G10" i="3"/>
  <c r="I10" i="3" s="1"/>
  <c r="G9" i="3"/>
  <c r="I9" i="3" s="1"/>
</calcChain>
</file>

<file path=xl/sharedStrings.xml><?xml version="1.0" encoding="utf-8"?>
<sst xmlns="http://schemas.openxmlformats.org/spreadsheetml/2006/main" count="76" uniqueCount="26">
  <si>
    <t>Popis činnosti</t>
  </si>
  <si>
    <t>Jednotka</t>
  </si>
  <si>
    <t>Četnost prací za rok</t>
  </si>
  <si>
    <t>Cena celkem bez DPH</t>
  </si>
  <si>
    <t>ks</t>
  </si>
  <si>
    <t>Celkem:</t>
  </si>
  <si>
    <t>m2</t>
  </si>
  <si>
    <t>Množství</t>
  </si>
  <si>
    <t>Jednotková cena bez DPH</t>
  </si>
  <si>
    <t>Rok 2019</t>
  </si>
  <si>
    <t>Zálivka</t>
  </si>
  <si>
    <t>Pletí záhonů</t>
  </si>
  <si>
    <t>Dosadba rostlin</t>
  </si>
  <si>
    <t>1.</t>
  </si>
  <si>
    <t>2.</t>
  </si>
  <si>
    <t>3.</t>
  </si>
  <si>
    <t>4.</t>
  </si>
  <si>
    <t>5.</t>
  </si>
  <si>
    <r>
      <rPr>
        <b/>
        <sz val="12"/>
        <color theme="1"/>
        <rFont val="Calibri"/>
        <family val="2"/>
        <scheme val="minor"/>
      </rPr>
      <t>Název:</t>
    </r>
    <r>
      <rPr>
        <sz val="12"/>
        <color theme="1"/>
        <rFont val="Calibri"/>
        <family val="2"/>
        <scheme val="minor"/>
      </rPr>
      <t xml:space="preserve">  </t>
    </r>
    <r>
      <rPr>
        <i/>
        <sz val="12"/>
        <color theme="1"/>
        <rFont val="Calibri"/>
        <family val="2"/>
        <scheme val="minor"/>
      </rPr>
      <t>Veřejná zakázka – „Založení a údržba výsadeb v Ústí nad Labem (centrum města a ul. Štefánikova)"</t>
    </r>
  </si>
  <si>
    <t>Rok 2020</t>
  </si>
  <si>
    <t xml:space="preserve">Údržba trvalek </t>
  </si>
  <si>
    <r>
      <t>VÝKAZ VÝMĚR K OCENĚNÍ -</t>
    </r>
    <r>
      <rPr>
        <b/>
        <i/>
        <sz val="16"/>
        <color theme="1"/>
        <rFont val="Calibri"/>
        <family val="2"/>
        <charset val="238"/>
        <scheme val="minor"/>
      </rPr>
      <t xml:space="preserve"> Údržba výsadeb v zeleném pásu u OD LABE</t>
    </r>
  </si>
  <si>
    <r>
      <rPr>
        <b/>
        <sz val="12"/>
        <color theme="1"/>
        <rFont val="Calibri"/>
        <family val="2"/>
        <scheme val="minor"/>
      </rPr>
      <t>Datum:</t>
    </r>
    <r>
      <rPr>
        <sz val="12"/>
        <color theme="1"/>
        <rFont val="Calibri"/>
        <family val="2"/>
        <scheme val="minor"/>
      </rPr>
      <t xml:space="preserve"> listopad 2018</t>
    </r>
  </si>
  <si>
    <t>Úklid záhonů</t>
  </si>
  <si>
    <t>Rok 2021</t>
  </si>
  <si>
    <t>Celkem 2019 - 2021: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</si>
</sst>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6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Font="1" applyAlignment="1" applyProtection="1">
      <alignment horizontal="center" wrapText="1"/>
    </xf>
    <xf numFmtId="0" fontId="0" fillId="0" borderId="0" xfId="0" applyFont="1" applyAlignment="1" applyProtection="1">
      <alignment wrapText="1"/>
      <protection locked="0"/>
    </xf>
    <xf numFmtId="0" fontId="0" fillId="0" borderId="0" xfId="0" applyFont="1" applyAlignment="1" applyProtection="1">
      <alignment horizontal="center"/>
    </xf>
    <xf numFmtId="0" fontId="4" fillId="0" borderId="0" xfId="0" applyFont="1" applyProtection="1"/>
    <xf numFmtId="0" fontId="0" fillId="0" borderId="0" xfId="0" applyFont="1" applyProtection="1"/>
    <xf numFmtId="0" fontId="5" fillId="0" borderId="0" xfId="0" applyFont="1" applyProtection="1"/>
    <xf numFmtId="0" fontId="3" fillId="0" borderId="0" xfId="0" applyFont="1" applyAlignment="1" applyProtection="1">
      <alignment wrapText="1"/>
    </xf>
    <xf numFmtId="0" fontId="0" fillId="0" borderId="0" xfId="0" applyFont="1" applyAlignment="1" applyProtection="1">
      <alignment horizontal="center"/>
      <protection locked="0"/>
    </xf>
    <xf numFmtId="164" fontId="3" fillId="0" borderId="0" xfId="0" applyNumberFormat="1" applyFont="1" applyAlignment="1" applyProtection="1">
      <alignment horizontal="center" wrapText="1"/>
    </xf>
    <xf numFmtId="0" fontId="2" fillId="0" borderId="0" xfId="0" applyFont="1" applyFill="1" applyAlignment="1" applyProtection="1">
      <alignment wrapText="1"/>
    </xf>
    <xf numFmtId="0" fontId="0" fillId="0" borderId="11" xfId="0" applyFont="1" applyBorder="1" applyAlignment="1" applyProtection="1">
      <alignment wrapText="1"/>
    </xf>
    <xf numFmtId="0" fontId="0" fillId="0" borderId="12" xfId="0" applyFont="1" applyBorder="1" applyAlignment="1" applyProtection="1">
      <alignment wrapText="1"/>
    </xf>
    <xf numFmtId="0" fontId="0" fillId="0" borderId="6" xfId="0" applyFont="1" applyBorder="1" applyAlignment="1" applyProtection="1">
      <alignment horizontal="center" vertical="center" wrapText="1"/>
    </xf>
    <xf numFmtId="164" fontId="0" fillId="0" borderId="6" xfId="0" applyNumberFormat="1" applyFont="1" applyBorder="1" applyAlignment="1" applyProtection="1">
      <alignment horizontal="center" vertical="center" wrapText="1"/>
      <protection locked="0" hidden="1"/>
    </xf>
    <xf numFmtId="164" fontId="0" fillId="0" borderId="6" xfId="0" applyNumberFormat="1" applyFont="1" applyBorder="1" applyAlignment="1" applyProtection="1">
      <alignment horizontal="center" vertical="center" wrapText="1"/>
    </xf>
    <xf numFmtId="164" fontId="0" fillId="0" borderId="7" xfId="0" applyNumberFormat="1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center" vertical="center" wrapText="1"/>
    </xf>
    <xf numFmtId="164" fontId="0" fillId="0" borderId="3" xfId="0" applyNumberFormat="1" applyFont="1" applyBorder="1" applyAlignment="1" applyProtection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164" fontId="0" fillId="0" borderId="4" xfId="0" applyNumberFormat="1" applyFont="1" applyBorder="1" applyAlignment="1" applyProtection="1">
      <alignment horizontal="center" vertical="center" wrapText="1"/>
      <protection locked="0" hidden="1"/>
    </xf>
    <xf numFmtId="164" fontId="0" fillId="0" borderId="4" xfId="0" applyNumberFormat="1" applyFont="1" applyBorder="1" applyAlignment="1" applyProtection="1">
      <alignment horizontal="center" vertical="center" wrapText="1"/>
    </xf>
    <xf numFmtId="164" fontId="0" fillId="0" borderId="5" xfId="0" applyNumberFormat="1" applyFont="1" applyBorder="1" applyAlignment="1" applyProtection="1">
      <alignment horizontal="center" vertical="center" wrapText="1"/>
    </xf>
    <xf numFmtId="0" fontId="3" fillId="0" borderId="13" xfId="0" applyFont="1" applyBorder="1" applyAlignment="1" applyProtection="1">
      <alignment horizontal="center" vertical="center" wrapText="1"/>
    </xf>
    <xf numFmtId="0" fontId="3" fillId="0" borderId="15" xfId="0" applyFont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center"/>
    </xf>
    <xf numFmtId="0" fontId="9" fillId="0" borderId="0" xfId="0" applyFont="1" applyProtection="1"/>
    <xf numFmtId="0" fontId="10" fillId="0" borderId="0" xfId="0" applyFont="1" applyProtection="1"/>
    <xf numFmtId="164" fontId="10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 applyProtection="1">
      <alignment horizontal="center"/>
    </xf>
    <xf numFmtId="0" fontId="11" fillId="0" borderId="0" xfId="0" applyFont="1" applyProtection="1"/>
    <xf numFmtId="0" fontId="12" fillId="0" borderId="0" xfId="0" applyFont="1" applyAlignment="1" applyProtection="1">
      <alignment horizontal="center"/>
    </xf>
    <xf numFmtId="0" fontId="12" fillId="0" borderId="0" xfId="0" applyFont="1" applyProtection="1"/>
    <xf numFmtId="0" fontId="3" fillId="0" borderId="14" xfId="0" applyFont="1" applyBorder="1" applyAlignment="1" applyProtection="1">
      <alignment horizontal="center" vertical="center" wrapText="1"/>
    </xf>
    <xf numFmtId="0" fontId="0" fillId="0" borderId="0" xfId="0" applyFont="1" applyBorder="1" applyAlignment="1" applyProtection="1">
      <alignment horizontal="center" vertical="center" wrapText="1"/>
    </xf>
    <xf numFmtId="164" fontId="0" fillId="0" borderId="0" xfId="0" applyNumberFormat="1" applyFont="1" applyBorder="1" applyAlignment="1" applyProtection="1">
      <alignment horizontal="center" vertical="center" wrapText="1"/>
      <protection locked="0" hidden="1"/>
    </xf>
    <xf numFmtId="0" fontId="1" fillId="0" borderId="0" xfId="0" applyFont="1" applyProtection="1"/>
    <xf numFmtId="164" fontId="1" fillId="0" borderId="0" xfId="0" applyNumberFormat="1" applyFont="1" applyAlignment="1" applyProtection="1">
      <alignment horizontal="center"/>
    </xf>
    <xf numFmtId="0" fontId="0" fillId="0" borderId="0" xfId="0" applyFont="1" applyProtection="1">
      <protection locked="0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3" fillId="0" borderId="16" xfId="0" applyFont="1" applyBorder="1" applyAlignment="1" applyProtection="1">
      <alignment horizontal="center" vertical="center" wrapText="1"/>
    </xf>
    <xf numFmtId="0" fontId="0" fillId="0" borderId="17" xfId="0" applyFont="1" applyBorder="1" applyAlignment="1" applyProtection="1">
      <alignment wrapText="1"/>
    </xf>
    <xf numFmtId="0" fontId="0" fillId="0" borderId="18" xfId="0" applyFont="1" applyBorder="1" applyAlignment="1" applyProtection="1">
      <alignment horizontal="center" vertical="center" wrapText="1"/>
    </xf>
    <xf numFmtId="164" fontId="0" fillId="0" borderId="18" xfId="0" applyNumberFormat="1" applyFont="1" applyBorder="1" applyAlignment="1" applyProtection="1">
      <alignment horizontal="center" vertical="center" wrapText="1"/>
      <protection locked="0" hidden="1"/>
    </xf>
    <xf numFmtId="164" fontId="0" fillId="0" borderId="18" xfId="0" applyNumberFormat="1" applyFont="1" applyBorder="1" applyAlignment="1" applyProtection="1">
      <alignment horizontal="center" vertical="center" wrapText="1"/>
    </xf>
    <xf numFmtId="0" fontId="0" fillId="0" borderId="19" xfId="0" applyFont="1" applyBorder="1" applyAlignment="1" applyProtection="1">
      <alignment horizontal="center" vertical="center" wrapText="1"/>
    </xf>
    <xf numFmtId="164" fontId="0" fillId="0" borderId="20" xfId="0" applyNumberFormat="1" applyFont="1" applyBorder="1" applyAlignment="1" applyProtection="1">
      <alignment horizontal="center" vertical="center" wrapText="1"/>
    </xf>
    <xf numFmtId="0" fontId="0" fillId="2" borderId="2" xfId="0" applyFont="1" applyFill="1" applyBorder="1" applyAlignment="1" applyProtection="1">
      <alignment horizontal="center"/>
    </xf>
    <xf numFmtId="0" fontId="3" fillId="2" borderId="10" xfId="0" applyFont="1" applyFill="1" applyBorder="1" applyAlignment="1" applyProtection="1">
      <alignment horizontal="center" vertical="center" wrapText="1"/>
    </xf>
    <xf numFmtId="0" fontId="3" fillId="2" borderId="8" xfId="0" applyFont="1" applyFill="1" applyBorder="1" applyAlignment="1" applyProtection="1">
      <alignment horizontal="center" vertical="center" wrapText="1"/>
    </xf>
    <xf numFmtId="0" fontId="1" fillId="2" borderId="9" xfId="0" applyFont="1" applyFill="1" applyBorder="1" applyAlignment="1" applyProtection="1">
      <alignment horizontal="center" wrapText="1"/>
    </xf>
    <xf numFmtId="0" fontId="0" fillId="3" borderId="2" xfId="0" applyFont="1" applyFill="1" applyBorder="1" applyAlignment="1" applyProtection="1">
      <alignment horizontal="center"/>
    </xf>
    <xf numFmtId="0" fontId="3" fillId="3" borderId="10" xfId="0" applyFont="1" applyFill="1" applyBorder="1" applyAlignment="1" applyProtection="1">
      <alignment horizontal="center" vertical="center" wrapText="1"/>
    </xf>
    <xf numFmtId="0" fontId="3" fillId="3" borderId="8" xfId="0" applyFont="1" applyFill="1" applyBorder="1" applyAlignment="1" applyProtection="1">
      <alignment horizontal="center" vertical="center" wrapText="1"/>
    </xf>
    <xf numFmtId="0" fontId="1" fillId="3" borderId="9" xfId="0" applyFont="1" applyFill="1" applyBorder="1" applyAlignment="1" applyProtection="1">
      <alignment horizontal="center" wrapText="1"/>
    </xf>
    <xf numFmtId="0" fontId="0" fillId="4" borderId="2" xfId="0" applyFont="1" applyFill="1" applyBorder="1" applyAlignment="1" applyProtection="1">
      <alignment horizontal="center"/>
    </xf>
    <xf numFmtId="0" fontId="3" fillId="4" borderId="10" xfId="0" applyFont="1" applyFill="1" applyBorder="1" applyAlignment="1" applyProtection="1">
      <alignment horizontal="center" vertical="center" wrapText="1"/>
    </xf>
    <xf numFmtId="0" fontId="3" fillId="4" borderId="8" xfId="0" applyFont="1" applyFill="1" applyBorder="1" applyAlignment="1" applyProtection="1">
      <alignment horizontal="center" vertical="center" wrapText="1"/>
    </xf>
    <xf numFmtId="0" fontId="1" fillId="4" borderId="9" xfId="0" applyFont="1" applyFill="1" applyBorder="1" applyAlignment="1" applyProtection="1">
      <alignment horizontal="center" wrapText="1"/>
    </xf>
    <xf numFmtId="0" fontId="13" fillId="0" borderId="21" xfId="0" applyFont="1" applyBorder="1" applyProtection="1"/>
    <xf numFmtId="164" fontId="13" fillId="0" borderId="22" xfId="0" applyNumberFormat="1" applyFont="1" applyBorder="1" applyAlignment="1" applyProtection="1">
      <alignment horizontal="center"/>
    </xf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9"/>
  <sheetViews>
    <sheetView tabSelected="1" topLeftCell="A11" workbookViewId="0">
      <selection activeCell="J45" sqref="I45:J45"/>
    </sheetView>
  </sheetViews>
  <sheetFormatPr defaultColWidth="13.42578125" defaultRowHeight="15" x14ac:dyDescent="0.25"/>
  <cols>
    <col min="1" max="1" width="1.28515625" style="5" customWidth="1"/>
    <col min="2" max="2" width="6" style="30" customWidth="1"/>
    <col min="3" max="3" width="46.5703125" style="5" customWidth="1"/>
    <col min="4" max="4" width="14.28515625" style="3" bestFit="1" customWidth="1"/>
    <col min="5" max="5" width="12.5703125" style="3" customWidth="1"/>
    <col min="6" max="6" width="13.42578125" style="5"/>
    <col min="7" max="7" width="12.28515625" style="3" bestFit="1" customWidth="1"/>
    <col min="8" max="8" width="12.5703125" style="5" customWidth="1"/>
    <col min="9" max="9" width="16" style="3" bestFit="1" customWidth="1"/>
    <col min="10" max="16384" width="13.42578125" style="5"/>
  </cols>
  <sheetData>
    <row r="2" spans="2:9" ht="21" x14ac:dyDescent="0.35">
      <c r="B2" s="31" t="s">
        <v>21</v>
      </c>
      <c r="C2" s="4"/>
      <c r="D2" s="8"/>
    </row>
    <row r="4" spans="2:9" ht="15.75" x14ac:dyDescent="0.25">
      <c r="C4" s="6" t="s">
        <v>18</v>
      </c>
    </row>
    <row r="5" spans="2:9" ht="15.75" x14ac:dyDescent="0.25">
      <c r="C5" s="6" t="s">
        <v>22</v>
      </c>
    </row>
    <row r="7" spans="2:9" ht="19.5" thickBot="1" x14ac:dyDescent="0.35">
      <c r="B7" s="3"/>
      <c r="C7" s="10" t="s">
        <v>9</v>
      </c>
      <c r="D7" s="1"/>
      <c r="E7" s="1"/>
      <c r="F7" s="2"/>
      <c r="G7" s="1"/>
      <c r="H7" s="7"/>
      <c r="I7" s="9"/>
    </row>
    <row r="8" spans="2:9" ht="30.75" thickBot="1" x14ac:dyDescent="0.3">
      <c r="B8" s="53"/>
      <c r="C8" s="54" t="s">
        <v>0</v>
      </c>
      <c r="D8" s="55" t="s">
        <v>1</v>
      </c>
      <c r="E8" s="55" t="s">
        <v>7</v>
      </c>
      <c r="F8" s="55" t="s">
        <v>8</v>
      </c>
      <c r="G8" s="55" t="s">
        <v>3</v>
      </c>
      <c r="H8" s="55" t="s">
        <v>2</v>
      </c>
      <c r="I8" s="56" t="s">
        <v>3</v>
      </c>
    </row>
    <row r="9" spans="2:9" x14ac:dyDescent="0.25">
      <c r="B9" s="23" t="s">
        <v>13</v>
      </c>
      <c r="C9" s="11" t="s">
        <v>20</v>
      </c>
      <c r="D9" s="13" t="s">
        <v>6</v>
      </c>
      <c r="E9" s="13">
        <v>75</v>
      </c>
      <c r="F9" s="14"/>
      <c r="G9" s="15">
        <f>F9*E9</f>
        <v>0</v>
      </c>
      <c r="H9" s="13">
        <v>2</v>
      </c>
      <c r="I9" s="16">
        <f>G9*H9</f>
        <v>0</v>
      </c>
    </row>
    <row r="10" spans="2:9" x14ac:dyDescent="0.25">
      <c r="B10" s="34" t="s">
        <v>14</v>
      </c>
      <c r="C10" s="11" t="s">
        <v>11</v>
      </c>
      <c r="D10" s="13" t="s">
        <v>6</v>
      </c>
      <c r="E10" s="13">
        <v>75</v>
      </c>
      <c r="F10" s="14"/>
      <c r="G10" s="15">
        <f>F10*E10</f>
        <v>0</v>
      </c>
      <c r="H10" s="17">
        <v>12</v>
      </c>
      <c r="I10" s="18">
        <f>G10*H10</f>
        <v>0</v>
      </c>
    </row>
    <row r="11" spans="2:9" x14ac:dyDescent="0.25">
      <c r="B11" s="34" t="s">
        <v>15</v>
      </c>
      <c r="C11" s="11" t="s">
        <v>10</v>
      </c>
      <c r="D11" s="13" t="s">
        <v>6</v>
      </c>
      <c r="E11" s="13">
        <v>2</v>
      </c>
      <c r="F11" s="14"/>
      <c r="G11" s="15">
        <f>F11*E11</f>
        <v>0</v>
      </c>
      <c r="H11" s="17">
        <v>25</v>
      </c>
      <c r="I11" s="18">
        <f>G11*H11</f>
        <v>0</v>
      </c>
    </row>
    <row r="12" spans="2:9" x14ac:dyDescent="0.25">
      <c r="B12" s="46" t="s">
        <v>16</v>
      </c>
      <c r="C12" s="47" t="s">
        <v>23</v>
      </c>
      <c r="D12" s="48" t="s">
        <v>6</v>
      </c>
      <c r="E12" s="48">
        <v>75</v>
      </c>
      <c r="F12" s="49"/>
      <c r="G12" s="50">
        <f>E12*F12</f>
        <v>0</v>
      </c>
      <c r="H12" s="51">
        <v>52</v>
      </c>
      <c r="I12" s="52">
        <f>G12*H12</f>
        <v>0</v>
      </c>
    </row>
    <row r="13" spans="2:9" ht="15.75" thickBot="1" x14ac:dyDescent="0.3">
      <c r="B13" s="24" t="s">
        <v>17</v>
      </c>
      <c r="C13" s="12" t="s">
        <v>12</v>
      </c>
      <c r="D13" s="19" t="s">
        <v>4</v>
      </c>
      <c r="E13" s="19">
        <v>60</v>
      </c>
      <c r="F13" s="20"/>
      <c r="G13" s="21">
        <f>F13*E13</f>
        <v>0</v>
      </c>
      <c r="H13" s="19">
        <v>2</v>
      </c>
      <c r="I13" s="22">
        <f>G13*H13</f>
        <v>0</v>
      </c>
    </row>
    <row r="14" spans="2:9" x14ac:dyDescent="0.25">
      <c r="B14" s="3"/>
      <c r="E14" s="35"/>
      <c r="F14" s="36"/>
      <c r="H14" s="37"/>
      <c r="I14" s="38"/>
    </row>
    <row r="15" spans="2:9" x14ac:dyDescent="0.25">
      <c r="B15" s="3"/>
      <c r="F15" s="39"/>
      <c r="H15" s="37" t="s">
        <v>5</v>
      </c>
      <c r="I15" s="38">
        <f>SUM(I9:I13)</f>
        <v>0</v>
      </c>
    </row>
    <row r="16" spans="2:9" x14ac:dyDescent="0.25">
      <c r="B16" s="40"/>
      <c r="C16" s="41"/>
      <c r="D16" s="42"/>
      <c r="E16" s="43"/>
      <c r="F16" s="43"/>
      <c r="G16" s="43"/>
      <c r="H16" s="29"/>
      <c r="I16" s="29"/>
    </row>
    <row r="17" spans="2:9" x14ac:dyDescent="0.25">
      <c r="B17" s="40"/>
      <c r="C17" s="41"/>
      <c r="D17" s="42"/>
      <c r="E17" s="43"/>
      <c r="F17" s="43"/>
      <c r="G17" s="40"/>
      <c r="H17" s="44"/>
      <c r="I17" s="45"/>
    </row>
    <row r="18" spans="2:9" ht="19.5" thickBot="1" x14ac:dyDescent="0.35">
      <c r="B18" s="3"/>
      <c r="C18" s="10" t="s">
        <v>19</v>
      </c>
      <c r="D18" s="1"/>
      <c r="E18" s="1"/>
      <c r="F18" s="2"/>
      <c r="G18" s="1"/>
      <c r="H18" s="7"/>
      <c r="I18" s="9"/>
    </row>
    <row r="19" spans="2:9" ht="30.75" thickBot="1" x14ac:dyDescent="0.3">
      <c r="B19" s="57"/>
      <c r="C19" s="58" t="s">
        <v>0</v>
      </c>
      <c r="D19" s="59" t="s">
        <v>1</v>
      </c>
      <c r="E19" s="59" t="s">
        <v>7</v>
      </c>
      <c r="F19" s="59" t="s">
        <v>8</v>
      </c>
      <c r="G19" s="59" t="s">
        <v>3</v>
      </c>
      <c r="H19" s="59" t="s">
        <v>2</v>
      </c>
      <c r="I19" s="60" t="s">
        <v>3</v>
      </c>
    </row>
    <row r="20" spans="2:9" x14ac:dyDescent="0.25">
      <c r="B20" s="23" t="s">
        <v>13</v>
      </c>
      <c r="C20" s="11" t="s">
        <v>20</v>
      </c>
      <c r="D20" s="13" t="s">
        <v>6</v>
      </c>
      <c r="E20" s="13">
        <v>75</v>
      </c>
      <c r="F20" s="14"/>
      <c r="G20" s="15">
        <f>F20*E20</f>
        <v>0</v>
      </c>
      <c r="H20" s="13">
        <v>2</v>
      </c>
      <c r="I20" s="16">
        <f>G20*H20</f>
        <v>0</v>
      </c>
    </row>
    <row r="21" spans="2:9" x14ac:dyDescent="0.25">
      <c r="B21" s="34" t="s">
        <v>14</v>
      </c>
      <c r="C21" s="11" t="s">
        <v>11</v>
      </c>
      <c r="D21" s="13" t="s">
        <v>6</v>
      </c>
      <c r="E21" s="13">
        <v>75</v>
      </c>
      <c r="F21" s="14"/>
      <c r="G21" s="15">
        <f>F21*E21</f>
        <v>0</v>
      </c>
      <c r="H21" s="17">
        <v>12</v>
      </c>
      <c r="I21" s="18">
        <f>G21*H21</f>
        <v>0</v>
      </c>
    </row>
    <row r="22" spans="2:9" x14ac:dyDescent="0.25">
      <c r="B22" s="34" t="s">
        <v>15</v>
      </c>
      <c r="C22" s="11" t="s">
        <v>10</v>
      </c>
      <c r="D22" s="13" t="s">
        <v>6</v>
      </c>
      <c r="E22" s="13">
        <v>2</v>
      </c>
      <c r="F22" s="14"/>
      <c r="G22" s="15">
        <f>F22*E22</f>
        <v>0</v>
      </c>
      <c r="H22" s="17">
        <v>25</v>
      </c>
      <c r="I22" s="18">
        <f>G22*H22</f>
        <v>0</v>
      </c>
    </row>
    <row r="23" spans="2:9" x14ac:dyDescent="0.25">
      <c r="B23" s="46" t="s">
        <v>16</v>
      </c>
      <c r="C23" s="47" t="s">
        <v>23</v>
      </c>
      <c r="D23" s="48" t="s">
        <v>6</v>
      </c>
      <c r="E23" s="48">
        <v>75</v>
      </c>
      <c r="F23" s="49"/>
      <c r="G23" s="50">
        <f>E23*F23</f>
        <v>0</v>
      </c>
      <c r="H23" s="51">
        <v>52</v>
      </c>
      <c r="I23" s="52">
        <f>G23*H23</f>
        <v>0</v>
      </c>
    </row>
    <row r="24" spans="2:9" ht="15.75" thickBot="1" x14ac:dyDescent="0.3">
      <c r="B24" s="24" t="s">
        <v>17</v>
      </c>
      <c r="C24" s="12" t="s">
        <v>12</v>
      </c>
      <c r="D24" s="19" t="s">
        <v>4</v>
      </c>
      <c r="E24" s="19">
        <v>60</v>
      </c>
      <c r="F24" s="20"/>
      <c r="G24" s="21">
        <f>F24*E24</f>
        <v>0</v>
      </c>
      <c r="H24" s="19">
        <v>2</v>
      </c>
      <c r="I24" s="22">
        <f>G24*H24</f>
        <v>0</v>
      </c>
    </row>
    <row r="25" spans="2:9" x14ac:dyDescent="0.25">
      <c r="B25" s="3"/>
      <c r="E25" s="35"/>
      <c r="F25" s="36"/>
      <c r="H25" s="37"/>
      <c r="I25" s="38"/>
    </row>
    <row r="26" spans="2:9" x14ac:dyDescent="0.25">
      <c r="B26" s="3"/>
      <c r="F26" s="39"/>
      <c r="H26" s="37" t="s">
        <v>5</v>
      </c>
      <c r="I26" s="38">
        <f>SUM(I20:I24)</f>
        <v>0</v>
      </c>
    </row>
    <row r="27" spans="2:9" x14ac:dyDescent="0.25">
      <c r="B27" s="33"/>
      <c r="C27" s="26"/>
      <c r="D27" s="26"/>
      <c r="E27" s="25"/>
      <c r="F27" s="26"/>
      <c r="G27" s="25"/>
      <c r="H27" s="27"/>
      <c r="I27" s="28"/>
    </row>
    <row r="28" spans="2:9" x14ac:dyDescent="0.25">
      <c r="B28" s="32"/>
      <c r="C28" s="26"/>
      <c r="D28" s="25"/>
      <c r="E28" s="25"/>
      <c r="F28" s="26"/>
      <c r="G28" s="25"/>
      <c r="H28" s="26"/>
      <c r="I28" s="25"/>
    </row>
    <row r="29" spans="2:9" ht="19.5" thickBot="1" x14ac:dyDescent="0.35">
      <c r="B29" s="3"/>
      <c r="C29" s="10" t="s">
        <v>24</v>
      </c>
      <c r="D29" s="1"/>
      <c r="E29" s="1"/>
      <c r="F29" s="2"/>
      <c r="G29" s="1"/>
      <c r="H29" s="7"/>
      <c r="I29" s="9"/>
    </row>
    <row r="30" spans="2:9" ht="30.75" thickBot="1" x14ac:dyDescent="0.3">
      <c r="B30" s="61"/>
      <c r="C30" s="62" t="s">
        <v>0</v>
      </c>
      <c r="D30" s="63" t="s">
        <v>1</v>
      </c>
      <c r="E30" s="63" t="s">
        <v>7</v>
      </c>
      <c r="F30" s="63" t="s">
        <v>8</v>
      </c>
      <c r="G30" s="63" t="s">
        <v>3</v>
      </c>
      <c r="H30" s="63" t="s">
        <v>2</v>
      </c>
      <c r="I30" s="64" t="s">
        <v>3</v>
      </c>
    </row>
    <row r="31" spans="2:9" x14ac:dyDescent="0.25">
      <c r="B31" s="23" t="s">
        <v>13</v>
      </c>
      <c r="C31" s="11" t="s">
        <v>20</v>
      </c>
      <c r="D31" s="13" t="s">
        <v>6</v>
      </c>
      <c r="E31" s="13">
        <v>75</v>
      </c>
      <c r="F31" s="14"/>
      <c r="G31" s="15">
        <f>F31*E31</f>
        <v>0</v>
      </c>
      <c r="H31" s="13">
        <v>2</v>
      </c>
      <c r="I31" s="16">
        <f>G31*H31</f>
        <v>0</v>
      </c>
    </row>
    <row r="32" spans="2:9" x14ac:dyDescent="0.25">
      <c r="B32" s="34" t="s">
        <v>14</v>
      </c>
      <c r="C32" s="11" t="s">
        <v>11</v>
      </c>
      <c r="D32" s="13" t="s">
        <v>6</v>
      </c>
      <c r="E32" s="13">
        <v>75</v>
      </c>
      <c r="F32" s="14"/>
      <c r="G32" s="15">
        <f>F32*E32</f>
        <v>0</v>
      </c>
      <c r="H32" s="17">
        <v>12</v>
      </c>
      <c r="I32" s="18">
        <f>G32*H32</f>
        <v>0</v>
      </c>
    </row>
    <row r="33" spans="2:9" x14ac:dyDescent="0.25">
      <c r="B33" s="34" t="s">
        <v>15</v>
      </c>
      <c r="C33" s="11" t="s">
        <v>10</v>
      </c>
      <c r="D33" s="13" t="s">
        <v>6</v>
      </c>
      <c r="E33" s="13">
        <v>2</v>
      </c>
      <c r="F33" s="14"/>
      <c r="G33" s="15">
        <f>F33*E33</f>
        <v>0</v>
      </c>
      <c r="H33" s="17">
        <v>25</v>
      </c>
      <c r="I33" s="18">
        <f>G33*H33</f>
        <v>0</v>
      </c>
    </row>
    <row r="34" spans="2:9" x14ac:dyDescent="0.25">
      <c r="B34" s="46" t="s">
        <v>16</v>
      </c>
      <c r="C34" s="47" t="s">
        <v>23</v>
      </c>
      <c r="D34" s="48" t="s">
        <v>6</v>
      </c>
      <c r="E34" s="48">
        <v>75</v>
      </c>
      <c r="F34" s="49"/>
      <c r="G34" s="50">
        <f>E34*F34</f>
        <v>0</v>
      </c>
      <c r="H34" s="51">
        <v>52</v>
      </c>
      <c r="I34" s="52">
        <f>G34*H34</f>
        <v>0</v>
      </c>
    </row>
    <row r="35" spans="2:9" ht="15.75" thickBot="1" x14ac:dyDescent="0.3">
      <c r="B35" s="24" t="s">
        <v>17</v>
      </c>
      <c r="C35" s="12" t="s">
        <v>12</v>
      </c>
      <c r="D35" s="19" t="s">
        <v>4</v>
      </c>
      <c r="E35" s="19">
        <v>60</v>
      </c>
      <c r="F35" s="20"/>
      <c r="G35" s="21">
        <f>F35*E35</f>
        <v>0</v>
      </c>
      <c r="H35" s="19">
        <v>2</v>
      </c>
      <c r="I35" s="22">
        <f>G35*H35</f>
        <v>0</v>
      </c>
    </row>
    <row r="36" spans="2:9" x14ac:dyDescent="0.25">
      <c r="B36" s="3"/>
      <c r="E36" s="35"/>
      <c r="F36" s="36"/>
      <c r="H36" s="37"/>
      <c r="I36" s="38"/>
    </row>
    <row r="37" spans="2:9" x14ac:dyDescent="0.25">
      <c r="B37" s="3"/>
      <c r="F37" s="39"/>
      <c r="H37" s="37" t="s">
        <v>5</v>
      </c>
      <c r="I37" s="38">
        <f>SUM(I31:I35)</f>
        <v>0</v>
      </c>
    </row>
    <row r="38" spans="2:9" ht="15.75" thickBot="1" x14ac:dyDescent="0.3"/>
    <row r="39" spans="2:9" ht="16.5" thickBot="1" x14ac:dyDescent="0.3">
      <c r="C39" s="65" t="s">
        <v>25</v>
      </c>
      <c r="D39" s="66">
        <f>I15+I26+I37</f>
        <v>0</v>
      </c>
    </row>
  </sheetData>
  <sheetProtection password="DBE3" sheet="1" objects="1" scenarios="1"/>
  <protectedRanges>
    <protectedRange sqref="F9:F13 F20:F24 F31:F35" name="Oblast1"/>
  </protectedRanges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X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2018-12-19T13:08:54Z</dcterms:modified>
</cp:coreProperties>
</file>